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0" windowWidth="27795" windowHeight="12405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Паспорт!$A$1:$B$19</definedName>
  </definedNames>
  <calcPr calcId="125725"/>
</workbook>
</file>

<file path=xl/calcChain.xml><?xml version="1.0" encoding="utf-8"?>
<calcChain xmlns="http://schemas.openxmlformats.org/spreadsheetml/2006/main">
  <c r="B6" i="5"/>
  <c r="F19" i="4" l="1"/>
  <c r="D42"/>
  <c r="D41"/>
  <c r="D40"/>
  <c r="D33"/>
  <c r="D32"/>
  <c r="D31"/>
  <c r="E28"/>
  <c r="F28"/>
  <c r="G28"/>
  <c r="H28"/>
  <c r="D23"/>
  <c r="D26" s="1"/>
  <c r="D24"/>
  <c r="D27" s="1"/>
  <c r="H36"/>
  <c r="H35"/>
  <c r="H34"/>
  <c r="G36"/>
  <c r="G35"/>
  <c r="G34"/>
  <c r="F36"/>
  <c r="F35"/>
  <c r="F34"/>
  <c r="E36"/>
  <c r="D36" s="1"/>
  <c r="E35"/>
  <c r="D35" s="1"/>
  <c r="E34"/>
  <c r="D34" s="1"/>
  <c r="H44"/>
  <c r="H43"/>
  <c r="G44"/>
  <c r="G43"/>
  <c r="F44"/>
  <c r="F43"/>
  <c r="E44"/>
  <c r="D44" s="1"/>
  <c r="E43"/>
  <c r="D43" s="1"/>
  <c r="H45"/>
  <c r="G45"/>
  <c r="F45"/>
  <c r="E45"/>
  <c r="H27"/>
  <c r="H26"/>
  <c r="G27"/>
  <c r="G26"/>
  <c r="F27"/>
  <c r="F26"/>
  <c r="E27"/>
  <c r="E26"/>
  <c r="G19"/>
  <c r="H19"/>
  <c r="H48" s="1"/>
  <c r="E19"/>
  <c r="E48" s="1"/>
  <c r="D23" i="5" s="1"/>
  <c r="D25" i="4"/>
  <c r="D28" s="1"/>
  <c r="D13"/>
  <c r="E18"/>
  <c r="E47" s="1"/>
  <c r="C23" i="5" s="1"/>
  <c r="F18" i="4"/>
  <c r="F47" s="1"/>
  <c r="C24" i="5" s="1"/>
  <c r="C19" s="1"/>
  <c r="G18" i="4"/>
  <c r="G47" s="1"/>
  <c r="C25" i="5" s="1"/>
  <c r="C20" s="1"/>
  <c r="H18" i="4"/>
  <c r="H47" s="1"/>
  <c r="C26" i="5" s="1"/>
  <c r="C21" s="1"/>
  <c r="E17" i="4"/>
  <c r="E46" s="1"/>
  <c r="F17"/>
  <c r="F46" s="1"/>
  <c r="B24" i="5" s="1"/>
  <c r="G17" i="4"/>
  <c r="G46" s="1"/>
  <c r="B25" i="5" s="1"/>
  <c r="H17" i="4"/>
  <c r="H46" s="1"/>
  <c r="B26" i="5" s="1"/>
  <c r="D16" i="4"/>
  <c r="D15"/>
  <c r="D14"/>
  <c r="D12"/>
  <c r="D18" s="1"/>
  <c r="D11"/>
  <c r="D17" s="1"/>
  <c r="D26" i="5" l="1"/>
  <c r="E26" s="1"/>
  <c r="G48" i="4"/>
  <c r="D45"/>
  <c r="D18" i="5"/>
  <c r="D46" i="4"/>
  <c r="B23" i="5"/>
  <c r="B18" s="1"/>
  <c r="C22"/>
  <c r="C18"/>
  <c r="C17" s="1"/>
  <c r="F48" i="4"/>
  <c r="B21" i="5"/>
  <c r="B19"/>
  <c r="B22"/>
  <c r="B20"/>
  <c r="D47" i="4"/>
  <c r="D19"/>
  <c r="D21" i="5" l="1"/>
  <c r="E21" s="1"/>
  <c r="D24"/>
  <c r="D19" s="1"/>
  <c r="D20"/>
  <c r="E20" s="1"/>
  <c r="D25"/>
  <c r="E25" s="1"/>
  <c r="D48" i="4"/>
  <c r="E23" i="5"/>
  <c r="B17"/>
  <c r="E24" l="1"/>
  <c r="D22"/>
  <c r="E22" s="1"/>
  <c r="D17"/>
  <c r="E17" s="1"/>
  <c r="E19"/>
  <c r="E18"/>
</calcChain>
</file>

<file path=xl/sharedStrings.xml><?xml version="1.0" encoding="utf-8"?>
<sst xmlns="http://schemas.openxmlformats.org/spreadsheetml/2006/main" count="233" uniqueCount="143">
  <si>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</si>
  <si>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</si>
  <si>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</si>
  <si>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</si>
  <si>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Направления (подпрограммы) (при наличии)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</si>
  <si>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</si>
  <si>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</si>
  <si>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</si>
  <si>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</si>
  <si>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</si>
  <si>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</si>
  <si>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</si>
  <si>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</si>
  <si>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</si>
  <si>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</si>
  <si>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</si>
  <si>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</si>
  <si>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</si>
  <si>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Итого</t>
  </si>
  <si>
    <t>Результат реализации</t>
  </si>
  <si>
    <t>мероприятия</t>
  </si>
  <si>
    <t>ФБ</t>
  </si>
  <si>
    <t>2025 год</t>
  </si>
  <si>
    <t>2026 год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</si>
  <si>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</si>
  <si>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</si>
  <si>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</si>
  <si>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</si>
  <si>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</si>
  <si>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</si>
  <si>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</si>
  <si>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</si>
  <si>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</si>
  <si>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</si>
  <si>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</si>
  <si>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</si>
  <si>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</si>
  <si>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</si>
  <si>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</si>
  <si>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</si>
  <si>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</si>
  <si>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</si>
  <si>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</si>
  <si>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</si>
  <si>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</si>
  <si>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</si>
  <si>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</si>
  <si>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</si>
  <si>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</si>
  <si>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</si>
  <si>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</si>
  <si>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</si>
  <si>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Управление сельского хозяйства муниципального образования Кавказский район</t>
  </si>
  <si>
    <t>Не предусмотрены</t>
  </si>
  <si>
    <t xml:space="preserve">2015 – 2030 годы
первый тап: 2015 -2024 годы
второй этап: 2025- 2030 годы
</t>
  </si>
  <si>
    <t>Создание условий для развития сельского хозяйства на территории Кавказского района</t>
  </si>
  <si>
    <t>Не предусмотрено</t>
  </si>
  <si>
    <t>«Развитие сельского хозяйства и регулирование рынков сельскохозяйственной продукции, сырья и продовольствия»</t>
  </si>
  <si>
    <t>Управление сельского хозяйства администрации муниципального образования Кавказский район</t>
  </si>
  <si>
    <t>Объем производства мяса в малых формах хозяйствования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</si>
  <si>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</si>
  <si>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</si>
  <si>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Выполнение плана проведения ветеринарно - профилактических мероприятий против особо опасных заболеваний, общих для человека и животных</t>
  </si>
  <si>
    <t>5,5</t>
  </si>
  <si>
    <t>9,5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</si>
  <si>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</si>
  <si>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</si>
  <si>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</si>
  <si>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</si>
  <si>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</si>
  <si>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</si>
  <si>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Комплекс процессных мероприятий —развитие малых форм хозяйствования в АПК на территории муниципального образования Кавказский район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</si>
  <si>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</si>
  <si>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</si>
  <si>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</si>
  <si>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</si>
  <si>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</si>
  <si>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</si>
  <si>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</si>
  <si>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</si>
  <si>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Заместитель главы муниципального образования</t>
  </si>
  <si>
    <t>Кавказский район, начальник управления</t>
  </si>
  <si>
    <t xml:space="preserve">Кавказский район, начальник                                                                              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</si>
  <si>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</si>
  <si>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</si>
  <si>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Количество принятых к субсидированию документов по малым формам хозяйствования, всего</t>
  </si>
  <si>
    <t>1.2</t>
  </si>
  <si>
    <t>х</t>
  </si>
  <si>
    <t xml:space="preserve"> -</t>
  </si>
  <si>
    <t xml:space="preserve">Число работников отрасли сельского хозяйства, участвующих на уборке урожая, награжденных (поощренных) за высокие показатели производительности труда </t>
  </si>
  <si>
    <t>2.</t>
  </si>
  <si>
    <t>2.3</t>
  </si>
  <si>
    <t>2.4</t>
  </si>
  <si>
    <t>2.5</t>
  </si>
  <si>
    <t>Цель муниципальной программы -создание условий для развития сельского хозяйства, повышение производительности труда и поддержка занятости населения на территории Кавказского района</t>
  </si>
  <si>
    <t>2.6</t>
  </si>
  <si>
    <t>ГП: выполнение плана диагностических,
ветеринарно-
санитарных и
противоэпизо-отических мероприятий на
территории Краснодарского
края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</si>
  <si>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</si>
  <si>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</si>
  <si>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 xml:space="preserve">                                                                                                                                                                 </t>
  </si>
  <si>
    <t>Базовое значение (2024 год)</t>
  </si>
  <si>
    <t>Индекс производства продукции сельского
хозяйства (в сопоставимых
ценах) к
уровню 2024 года</t>
  </si>
  <si>
    <t>процент</t>
  </si>
  <si>
    <t xml:space="preserve">п. 1.1.1 </t>
  </si>
  <si>
    <t>п 1.1.1</t>
  </si>
  <si>
    <r>
      <t>Общий объем финансового      обеспечения реализации муниципальной программы за период ее реализации,    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</si>
  <si>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    НЦ, ВДЛ, ГП</t>
  </si>
  <si>
    <t>Итого: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</si>
  <si>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</si>
  <si>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</si>
  <si>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Кавказский район, начальник управления сельского хозяйства                                                                  Б.В.Караулов</t>
  </si>
  <si>
    <t xml:space="preserve">Кавказский район,   </t>
  </si>
  <si>
    <t>Устойчивая и динамичная экономика</t>
  </si>
  <si>
    <t>ГП: производство молока
в малых формах хозяйствования,
включая
хозяйства населения; производство скота и
птицы на убой в малых
формах хозяйствования,
включая
хозяйства населения
(в живом весе)</t>
  </si>
  <si>
    <t xml:space="preserve">    ГП: производство молока
в малых формах хозяйствования,
включая
хозяйства населения; производство скота и
птицы на убой в малых
формах хозяйствования,
включая
хозяйства населения
(в живом весе)</t>
  </si>
  <si>
    <t>тысяча тонн</t>
  </si>
  <si>
    <t>единица</t>
  </si>
  <si>
    <t>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944"</t>
  </si>
  <si>
    <t>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944; постановление администрации МО Кавказский район от 05.06.2024г. № 944 "Об утверждении Порядка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 на территории МО Кавказский район"</t>
  </si>
  <si>
    <t>человек</t>
  </si>
  <si>
    <t>Проведено мероприятие по чествованию передовиков</t>
  </si>
  <si>
    <t>2.2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</si>
  <si>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</si>
  <si>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</si>
  <si>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</si>
  <si>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4.2. Финансовое обеспечение второго этапа реализации муниципальной программы </t>
  </si>
  <si>
    <t xml:space="preserve">4. Финансовое обеспечение реализации муниципальной программы </t>
  </si>
  <si>
    <t xml:space="preserve">4.1. Финансовое обеспечение первого этапа реализации муниципальной программы </t>
  </si>
  <si>
    <t xml:space="preserve">1. Паспорт муниципальной программы </t>
  </si>
  <si>
    <t xml:space="preserve">  НЦ: увеличение к 2030 году объема производства продукции агропромышленного комплекса не менее чем на 25 процентов по сравнению с уровнем 2021 года; ГП: индекс производства продукции сельского
хозяйства             (в сопоставимых
ценах) к
уровню 2020 года</t>
  </si>
  <si>
    <t>Постановление администрации МО Кавказский район от 02.11.2023г. № 1815 "Об утверждении прогноза социально-экономического развития МО Кавказский район на 2024 год и на период до 2027 года"; 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</t>
  </si>
  <si>
    <t>Муниципальная программа</t>
  </si>
  <si>
    <t>муниципального образования Кавказский район</t>
  </si>
  <si>
    <t>начальник управления сельского хозяйства                                    Б.В.Караулов</t>
  </si>
  <si>
    <t>3</t>
  </si>
  <si>
    <t>4</t>
  </si>
  <si>
    <t>4.1</t>
  </si>
  <si>
    <t>Указ Президента РФ от 7 мая 2024 г. № 309 "О национальных целях развития Российской Федерации на период до 2030 года и на перспективу до 2036 года"; 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944;          постановление администрации МО Кавказский район от 02.11.2023г. № 1815         "Об утверждении прогноза социально-экономического развития МО Кавказский район на 2024 год и на период до 2027 года"</t>
  </si>
  <si>
    <t>сельского хлзяйства                                                               Б.В. Караулов</t>
  </si>
  <si>
    <t>Постановление администрации муниципального образования Кавказский район "О мерах по организации уборки урожая зерновых колосовых и зернобобовых культур, проведению послеуборочного комплекса работ и заготовки кормов" (разрабатывается и утверждается ежегодно)</t>
  </si>
  <si>
    <t xml:space="preserve">Всего:  198 247,5 тыс. рублей, в том числе:
первый этап:  149 543,6 тыс. рублей
второй этап:  48 703,9 тыс. рублей
</t>
  </si>
  <si>
    <t>управления сельского хозяйства                                                                                                                                                                        Б.В. Караулов</t>
  </si>
  <si>
    <t xml:space="preserve">Приложение
к постановлению администрации муниципального образования Кавказский район
от 20.12.2024 № 2156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</si>
</sst>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2">
    <xf numFmtId="0" fontId="0" fillId="0" borderId="0" xfId="0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center" wrapText="1"/>
    </xf>
    <xf numFmtId="165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wrapText="1"/>
    </xf>
    <xf numFmtId="0" fontId="1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16" fontId="11" fillId="0" borderId="0" xfId="0" applyNumberFormat="1" applyFont="1"/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9" fillId="0" borderId="0" xfId="0" applyNumberFormat="1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7"/>
  <sheetViews>
    <sheetView tabSelected="1" view="pageBreakPreview" zoomScale="130" zoomScaleNormal="100" zoomScaleSheetLayoutView="130" workbookViewId="0">
      <selection activeCell="B6" sqref="B6"/>
    </sheetView>
  </sheetViews>
  <sheetFormatPr defaultRowHeight="15"/>
  <cols>
    <col min="1" max="1" width="40.28515625" customWidth="1"/>
    <col min="2" max="2" width="53.42578125" customWidth="1"/>
  </cols>
  <sheetData>
    <row r="1" spans="1:2" ht="112.5">
      <c r="A1" s="40"/>
      <c r="B1" s="41" t="s">
        <v>142</v>
      </c>
    </row>
    <row r="2" spans="1:2" ht="18.75">
      <c r="A2" s="40"/>
      <c r="B2" s="41"/>
    </row>
    <row r="3" spans="1:2" ht="18.75">
      <c r="A3" s="63" t="s">
        <v>131</v>
      </c>
      <c r="B3" s="63"/>
    </row>
    <row r="4" spans="1:2" ht="18.75">
      <c r="A4" s="63" t="s">
        <v>132</v>
      </c>
      <c r="B4" s="63"/>
    </row>
    <row r="5" spans="1:2" ht="39.75" customHeight="1">
      <c r="A5" s="62" t="s">
        <v>57</v>
      </c>
      <c r="B5" s="62"/>
    </row>
    <row r="6" spans="1:2" ht="18.75">
      <c r="A6" s="6"/>
      <c r="B6" s="14"/>
    </row>
    <row r="7" spans="1:2" ht="30" customHeight="1">
      <c r="A7" s="62" t="s">
        <v>128</v>
      </c>
      <c r="B7" s="62"/>
    </row>
    <row r="8" spans="1:2" ht="55.5" customHeight="1">
      <c r="A8" s="18" t="s">
        <v>0</v>
      </c>
      <c r="B8" s="19" t="s">
        <v>52</v>
      </c>
    </row>
    <row r="9" spans="1:2" ht="43.5" customHeight="1">
      <c r="A9" s="18" t="s">
        <v>1</v>
      </c>
      <c r="B9" s="19" t="s">
        <v>53</v>
      </c>
    </row>
    <row r="10" spans="1:2" ht="58.5" customHeight="1">
      <c r="A10" s="30" t="s">
        <v>2</v>
      </c>
      <c r="B10" s="20" t="s">
        <v>52</v>
      </c>
    </row>
    <row r="11" spans="1:2" ht="72.75" customHeight="1">
      <c r="A11" s="18" t="s">
        <v>32</v>
      </c>
      <c r="B11" s="18" t="s">
        <v>54</v>
      </c>
    </row>
    <row r="12" spans="1:2" ht="56.25">
      <c r="A12" s="18" t="s">
        <v>3</v>
      </c>
      <c r="B12" s="19" t="s">
        <v>55</v>
      </c>
    </row>
    <row r="13" spans="1:2" ht="36.75" customHeight="1">
      <c r="A13" s="18" t="s">
        <v>4</v>
      </c>
      <c r="B13" s="19" t="s">
        <v>56</v>
      </c>
    </row>
    <row r="14" spans="1:2" ht="99.75" customHeight="1">
      <c r="A14" s="18" t="s">
        <v>105</v>
      </c>
      <c r="B14" s="20" t="s">
        <v>140</v>
      </c>
    </row>
    <row r="15" spans="1:2" ht="56.25">
      <c r="A15" s="18" t="s">
        <v>33</v>
      </c>
      <c r="B15" s="20" t="s">
        <v>112</v>
      </c>
    </row>
    <row r="16" spans="1:2" ht="18.75">
      <c r="A16" s="16"/>
      <c r="B16" s="14"/>
    </row>
    <row r="17" spans="1:2" ht="18.75">
      <c r="A17" s="17" t="s">
        <v>80</v>
      </c>
      <c r="B17" s="14"/>
    </row>
    <row r="18" spans="1:2" ht="18.75">
      <c r="A18" s="64" t="s">
        <v>111</v>
      </c>
      <c r="B18" s="64"/>
    </row>
    <row r="19" spans="1:2" ht="18.75">
      <c r="A19" s="15" t="s">
        <v>133</v>
      </c>
    </row>
    <row r="21" spans="1:2" ht="15.75">
      <c r="A21" s="61" t="s">
        <v>99</v>
      </c>
      <c r="B21" s="61"/>
    </row>
    <row r="22" spans="1:2" ht="15.75">
      <c r="A22" s="1"/>
      <c r="B22" s="3"/>
    </row>
    <row r="23" spans="1:2" ht="15.75">
      <c r="A23" s="1"/>
    </row>
    <row r="24" spans="1:2" ht="15.75">
      <c r="A24" s="1"/>
    </row>
    <row r="25" spans="1:2" ht="15.75">
      <c r="A25" s="1"/>
    </row>
    <row r="26" spans="1:2" ht="15.75">
      <c r="A26" s="1"/>
    </row>
    <row r="27" spans="1:2" ht="15.75">
      <c r="A27" s="1"/>
    </row>
    <row r="28" spans="1:2" ht="15.75">
      <c r="A28" s="1"/>
    </row>
    <row r="29" spans="1:2" ht="15.75">
      <c r="A29" s="1"/>
    </row>
    <row r="30" spans="1:2" ht="15.75">
      <c r="A30" s="1"/>
    </row>
    <row r="31" spans="1:2" ht="15.75">
      <c r="A31" s="1"/>
    </row>
    <row r="32" spans="1:2" ht="15.75">
      <c r="A32" s="1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>
      <c r="A77" s="1"/>
    </row>
  </sheetData>
  <mergeCells count="6">
    <mergeCell ref="A21:B21"/>
    <mergeCell ref="A7:B7"/>
    <mergeCell ref="A3:B3"/>
    <mergeCell ref="A4:B4"/>
    <mergeCell ref="A5:B5"/>
    <mergeCell ref="A18:B1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1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view="pageBreakPreview" zoomScale="60" zoomScaleNormal="100" workbookViewId="0">
      <selection activeCell="H10" sqref="H10:H12"/>
    </sheetView>
  </sheetViews>
  <sheetFormatPr defaultRowHeight="15"/>
  <cols>
    <col min="1" max="1" width="7.5703125" style="33" customWidth="1"/>
    <col min="2" max="2" width="23.140625" style="33" customWidth="1"/>
    <col min="3" max="3" width="11.28515625" style="33" customWidth="1"/>
    <col min="4" max="4" width="8.85546875" style="33" customWidth="1"/>
    <col min="5" max="5" width="8" style="33" customWidth="1"/>
    <col min="6" max="7" width="7.42578125" style="33" customWidth="1"/>
    <col min="8" max="8" width="32.140625" style="33" customWidth="1"/>
    <col min="9" max="9" width="18.42578125" style="33" customWidth="1"/>
    <col min="10" max="10" width="25.85546875" style="33" customWidth="1"/>
    <col min="11" max="16384" width="9.140625" style="33"/>
  </cols>
  <sheetData>
    <row r="1" spans="1:10" ht="18.75">
      <c r="A1" s="70" t="s">
        <v>41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9.5" customHeight="1">
      <c r="A2" s="71"/>
      <c r="B2" s="72"/>
      <c r="C2" s="72"/>
      <c r="D2" s="72"/>
      <c r="E2" s="72"/>
      <c r="F2" s="72"/>
      <c r="G2" s="72"/>
      <c r="H2" s="72"/>
      <c r="I2" s="72"/>
      <c r="J2" s="72"/>
    </row>
    <row r="3" spans="1:10" ht="33" customHeight="1">
      <c r="A3" s="66" t="s">
        <v>5</v>
      </c>
      <c r="B3" s="66" t="s">
        <v>6</v>
      </c>
      <c r="C3" s="66" t="s">
        <v>38</v>
      </c>
      <c r="D3" s="66" t="s">
        <v>100</v>
      </c>
      <c r="E3" s="66" t="s">
        <v>7</v>
      </c>
      <c r="F3" s="66"/>
      <c r="G3" s="66"/>
      <c r="H3" s="66" t="s">
        <v>39</v>
      </c>
      <c r="I3" s="66" t="s">
        <v>40</v>
      </c>
      <c r="J3" s="66" t="s">
        <v>106</v>
      </c>
    </row>
    <row r="4" spans="1:10" ht="52.5" customHeight="1">
      <c r="A4" s="66"/>
      <c r="B4" s="66"/>
      <c r="C4" s="66"/>
      <c r="D4" s="66"/>
      <c r="E4" s="31" t="s">
        <v>8</v>
      </c>
      <c r="F4" s="31" t="s">
        <v>9</v>
      </c>
      <c r="G4" s="31" t="s">
        <v>17</v>
      </c>
      <c r="H4" s="66"/>
      <c r="I4" s="66"/>
      <c r="J4" s="66"/>
    </row>
    <row r="5" spans="1:10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</row>
    <row r="6" spans="1:10">
      <c r="A6" s="34">
        <v>1</v>
      </c>
      <c r="B6" s="67" t="s">
        <v>10</v>
      </c>
      <c r="C6" s="67"/>
      <c r="D6" s="67"/>
      <c r="E6" s="67"/>
      <c r="F6" s="67"/>
      <c r="G6" s="67"/>
      <c r="H6" s="67"/>
      <c r="I6" s="67"/>
      <c r="J6" s="67"/>
    </row>
    <row r="7" spans="1:10" ht="33" customHeight="1">
      <c r="A7" s="34" t="s">
        <v>34</v>
      </c>
      <c r="B7" s="67" t="s">
        <v>94</v>
      </c>
      <c r="C7" s="67"/>
      <c r="D7" s="67"/>
      <c r="E7" s="67"/>
      <c r="F7" s="67"/>
      <c r="G7" s="67"/>
      <c r="H7" s="67"/>
      <c r="I7" s="67"/>
      <c r="J7" s="67"/>
    </row>
    <row r="8" spans="1:10" ht="351.75" customHeight="1">
      <c r="A8" s="24" t="s">
        <v>35</v>
      </c>
      <c r="B8" s="25" t="s">
        <v>101</v>
      </c>
      <c r="C8" s="26" t="s">
        <v>102</v>
      </c>
      <c r="D8" s="35">
        <v>105.2</v>
      </c>
      <c r="E8" s="35">
        <v>104.9</v>
      </c>
      <c r="F8" s="35">
        <v>105.7</v>
      </c>
      <c r="G8" s="35">
        <v>107.6</v>
      </c>
      <c r="H8" s="26" t="s">
        <v>137</v>
      </c>
      <c r="I8" s="36" t="s">
        <v>58</v>
      </c>
      <c r="J8" s="26" t="s">
        <v>129</v>
      </c>
    </row>
    <row r="9" spans="1:10">
      <c r="A9" s="34" t="s">
        <v>90</v>
      </c>
      <c r="B9" s="67" t="s">
        <v>11</v>
      </c>
      <c r="C9" s="67"/>
      <c r="D9" s="67"/>
      <c r="E9" s="67"/>
      <c r="F9" s="67"/>
      <c r="G9" s="67"/>
      <c r="H9" s="67"/>
      <c r="I9" s="67"/>
      <c r="J9" s="67"/>
    </row>
    <row r="10" spans="1:10" ht="51.75" customHeight="1">
      <c r="A10" s="34" t="s">
        <v>36</v>
      </c>
      <c r="B10" s="25" t="s">
        <v>59</v>
      </c>
      <c r="C10" s="31" t="s">
        <v>115</v>
      </c>
      <c r="D10" s="31">
        <v>3.5</v>
      </c>
      <c r="E10" s="45">
        <v>3.6</v>
      </c>
      <c r="F10" s="45">
        <v>3.7</v>
      </c>
      <c r="G10" s="45">
        <v>3.8</v>
      </c>
      <c r="H10" s="69" t="s">
        <v>130</v>
      </c>
      <c r="I10" s="68" t="s">
        <v>58</v>
      </c>
      <c r="J10" s="69" t="s">
        <v>113</v>
      </c>
    </row>
    <row r="11" spans="1:10" ht="47.25" customHeight="1">
      <c r="A11" s="34" t="s">
        <v>121</v>
      </c>
      <c r="B11" s="25" t="s">
        <v>60</v>
      </c>
      <c r="C11" s="31" t="s">
        <v>115</v>
      </c>
      <c r="D11" s="34" t="s">
        <v>63</v>
      </c>
      <c r="E11" s="45">
        <v>5.6</v>
      </c>
      <c r="F11" s="45">
        <v>5.7</v>
      </c>
      <c r="G11" s="45">
        <v>5.8</v>
      </c>
      <c r="H11" s="69"/>
      <c r="I11" s="68"/>
      <c r="J11" s="69"/>
    </row>
    <row r="12" spans="1:10" ht="177" customHeight="1">
      <c r="A12" s="24" t="s">
        <v>91</v>
      </c>
      <c r="B12" s="25" t="s">
        <v>61</v>
      </c>
      <c r="C12" s="31" t="s">
        <v>115</v>
      </c>
      <c r="D12" s="24" t="s">
        <v>64</v>
      </c>
      <c r="E12" s="26">
        <v>9.5</v>
      </c>
      <c r="F12" s="26">
        <v>9.5</v>
      </c>
      <c r="G12" s="26">
        <v>9.5</v>
      </c>
      <c r="H12" s="69"/>
      <c r="I12" s="68"/>
      <c r="J12" s="69"/>
    </row>
    <row r="13" spans="1:10" ht="359.25" customHeight="1">
      <c r="A13" s="24" t="s">
        <v>92</v>
      </c>
      <c r="B13" s="25" t="s">
        <v>85</v>
      </c>
      <c r="C13" s="26" t="s">
        <v>116</v>
      </c>
      <c r="D13" s="26">
        <v>100</v>
      </c>
      <c r="E13" s="26">
        <v>100</v>
      </c>
      <c r="F13" s="26">
        <v>100</v>
      </c>
      <c r="G13" s="26">
        <v>100</v>
      </c>
      <c r="H13" s="26" t="s">
        <v>118</v>
      </c>
      <c r="I13" s="26" t="s">
        <v>58</v>
      </c>
      <c r="J13" s="27" t="s">
        <v>114</v>
      </c>
    </row>
    <row r="14" spans="1:10" ht="154.5" customHeight="1">
      <c r="A14" s="34" t="s">
        <v>93</v>
      </c>
      <c r="B14" s="37" t="s">
        <v>89</v>
      </c>
      <c r="C14" s="31" t="s">
        <v>119</v>
      </c>
      <c r="D14" s="31">
        <v>15</v>
      </c>
      <c r="E14" s="31">
        <v>15</v>
      </c>
      <c r="F14" s="31">
        <v>15</v>
      </c>
      <c r="G14" s="31">
        <v>15</v>
      </c>
      <c r="H14" s="28" t="s">
        <v>139</v>
      </c>
      <c r="I14" s="26" t="s">
        <v>58</v>
      </c>
      <c r="J14" s="38" t="s">
        <v>88</v>
      </c>
    </row>
    <row r="15" spans="1:10" ht="177.75" customHeight="1">
      <c r="A15" s="24" t="s">
        <v>95</v>
      </c>
      <c r="B15" s="37" t="s">
        <v>62</v>
      </c>
      <c r="C15" s="26" t="s">
        <v>102</v>
      </c>
      <c r="D15" s="26">
        <v>100</v>
      </c>
      <c r="E15" s="26">
        <v>100</v>
      </c>
      <c r="F15" s="26">
        <v>100</v>
      </c>
      <c r="G15" s="26">
        <v>100</v>
      </c>
      <c r="H15" s="28" t="s">
        <v>117</v>
      </c>
      <c r="I15" s="26" t="s">
        <v>58</v>
      </c>
      <c r="J15" s="29" t="s">
        <v>96</v>
      </c>
    </row>
    <row r="16" spans="1:10" ht="15.75">
      <c r="A16" s="39"/>
    </row>
    <row r="17" spans="1:10" ht="15.75">
      <c r="A17" s="65" t="s">
        <v>80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15.75">
      <c r="A18" s="65" t="s">
        <v>110</v>
      </c>
      <c r="B18" s="65"/>
      <c r="C18" s="65"/>
      <c r="D18" s="65"/>
      <c r="E18" s="65"/>
      <c r="F18" s="65"/>
      <c r="G18" s="65"/>
      <c r="H18" s="65"/>
      <c r="I18" s="65"/>
      <c r="J18" s="65"/>
    </row>
    <row r="19" spans="1:10" ht="15.75">
      <c r="A19" s="65"/>
      <c r="B19" s="65"/>
      <c r="C19" s="65"/>
      <c r="D19" s="65"/>
      <c r="E19" s="65"/>
      <c r="F19" s="65"/>
      <c r="G19" s="65"/>
      <c r="H19" s="65"/>
      <c r="I19" s="65"/>
      <c r="J19" s="65"/>
    </row>
    <row r="20" spans="1:10" ht="15.75">
      <c r="A20" s="65"/>
      <c r="B20" s="65"/>
      <c r="C20" s="65"/>
      <c r="D20" s="65"/>
      <c r="E20" s="65"/>
      <c r="F20" s="65"/>
      <c r="G20" s="65"/>
      <c r="H20" s="65"/>
      <c r="I20" s="65"/>
      <c r="J20" s="65"/>
    </row>
  </sheetData>
  <mergeCells count="20">
    <mergeCell ref="A1:J1"/>
    <mergeCell ref="A2:J2"/>
    <mergeCell ref="B6:J6"/>
    <mergeCell ref="B7:J7"/>
    <mergeCell ref="A3:A4"/>
    <mergeCell ref="B3:B4"/>
    <mergeCell ref="C3:C4"/>
    <mergeCell ref="A20:J20"/>
    <mergeCell ref="D3:D4"/>
    <mergeCell ref="E3:G3"/>
    <mergeCell ref="H3:H4"/>
    <mergeCell ref="A17:J17"/>
    <mergeCell ref="A18:J18"/>
    <mergeCell ref="A19:J19"/>
    <mergeCell ref="B9:J9"/>
    <mergeCell ref="I3:I4"/>
    <mergeCell ref="J3:J4"/>
    <mergeCell ref="I10:I12"/>
    <mergeCell ref="J10:J12"/>
    <mergeCell ref="H10:H1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0" orientation="landscape" horizontalDpi="1200" verticalDpi="1200" r:id="rId1"/>
  <headerFooter differentFirst="1">
    <oddHeader>&amp;C&amp;P</oddHeader>
  </headerFooter>
  <rowBreaks count="2" manualBreakCount="2">
    <brk id="8" max="16383" man="1"/>
    <brk id="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view="pageBreakPreview" topLeftCell="A37" zoomScale="60" zoomScaleNormal="100" workbookViewId="0">
      <selection activeCell="Q45" sqref="Q45"/>
    </sheetView>
  </sheetViews>
  <sheetFormatPr defaultRowHeight="15"/>
  <cols>
    <col min="1" max="1" width="6.140625" style="57" customWidth="1"/>
    <col min="2" max="2" width="27.7109375" style="58" customWidth="1"/>
    <col min="3" max="3" width="14" style="58" customWidth="1"/>
    <col min="4" max="4" width="14.85546875" style="33" customWidth="1"/>
    <col min="5" max="7" width="9.140625" style="33"/>
    <col min="8" max="8" width="7.7109375" style="33" customWidth="1"/>
    <col min="9" max="9" width="18" style="33" customWidth="1"/>
    <col min="10" max="10" width="12.42578125" style="33" customWidth="1"/>
    <col min="11" max="11" width="16.28515625" style="58" customWidth="1"/>
    <col min="12" max="12" width="16.7109375" style="33" customWidth="1"/>
    <col min="13" max="13" width="16.5703125" style="33" customWidth="1"/>
    <col min="14" max="16384" width="9.140625" style="33"/>
  </cols>
  <sheetData>
    <row r="1" spans="1:16" ht="18.75">
      <c r="A1" s="75" t="s">
        <v>122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6" ht="22.5">
      <c r="A2" s="70" t="s">
        <v>123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4" spans="1:16" ht="50.25" customHeight="1">
      <c r="A4" s="73" t="s">
        <v>5</v>
      </c>
      <c r="B4" s="79" t="s">
        <v>51</v>
      </c>
      <c r="C4" s="79" t="s">
        <v>43</v>
      </c>
      <c r="D4" s="79" t="s">
        <v>12</v>
      </c>
      <c r="E4" s="79"/>
      <c r="F4" s="79"/>
      <c r="G4" s="79"/>
      <c r="H4" s="79"/>
      <c r="I4" s="43" t="s">
        <v>19</v>
      </c>
      <c r="J4" s="79" t="s">
        <v>98</v>
      </c>
      <c r="K4" s="79" t="s">
        <v>44</v>
      </c>
      <c r="L4" s="79" t="s">
        <v>84</v>
      </c>
      <c r="M4" s="79" t="s">
        <v>45</v>
      </c>
    </row>
    <row r="5" spans="1:16" ht="15.75">
      <c r="A5" s="73"/>
      <c r="B5" s="79"/>
      <c r="C5" s="79"/>
      <c r="D5" s="79" t="s">
        <v>13</v>
      </c>
      <c r="E5" s="79" t="s">
        <v>42</v>
      </c>
      <c r="F5" s="79"/>
      <c r="G5" s="79"/>
      <c r="H5" s="79"/>
      <c r="I5" s="43" t="s">
        <v>20</v>
      </c>
      <c r="J5" s="79"/>
      <c r="K5" s="79"/>
      <c r="L5" s="79"/>
      <c r="M5" s="79"/>
    </row>
    <row r="6" spans="1:16" ht="33.75" customHeight="1">
      <c r="A6" s="73"/>
      <c r="B6" s="79"/>
      <c r="C6" s="79"/>
      <c r="D6" s="79"/>
      <c r="E6" s="43" t="s">
        <v>21</v>
      </c>
      <c r="F6" s="43" t="s">
        <v>14</v>
      </c>
      <c r="G6" s="43" t="s">
        <v>15</v>
      </c>
      <c r="H6" s="43" t="s">
        <v>16</v>
      </c>
      <c r="I6" s="43"/>
      <c r="J6" s="79"/>
      <c r="K6" s="79"/>
      <c r="L6" s="79"/>
      <c r="M6" s="79"/>
    </row>
    <row r="7" spans="1:16" ht="15.75">
      <c r="A7" s="46">
        <v>1</v>
      </c>
      <c r="B7" s="43">
        <v>2</v>
      </c>
      <c r="C7" s="7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  <c r="M7" s="43">
        <v>13</v>
      </c>
    </row>
    <row r="8" spans="1:16" ht="15.75">
      <c r="A8" s="78" t="s">
        <v>65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6" ht="15.75">
      <c r="A9" s="73">
        <v>1</v>
      </c>
      <c r="B9" s="78" t="s">
        <v>66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6" ht="18.75" customHeight="1">
      <c r="A10" s="73"/>
      <c r="B10" s="78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6" ht="33" customHeight="1">
      <c r="A11" s="91" t="s">
        <v>34</v>
      </c>
      <c r="B11" s="79" t="s">
        <v>68</v>
      </c>
      <c r="C11" s="43" t="s">
        <v>8</v>
      </c>
      <c r="D11" s="44">
        <f t="shared" ref="D11:D16" si="0">E11+F11+G11+H11</f>
        <v>7003.3</v>
      </c>
      <c r="E11" s="43">
        <v>0</v>
      </c>
      <c r="F11" s="43">
        <v>0</v>
      </c>
      <c r="G11" s="43">
        <v>7003.3</v>
      </c>
      <c r="H11" s="43">
        <v>0</v>
      </c>
      <c r="I11" s="90" t="s">
        <v>109</v>
      </c>
      <c r="J11" s="79" t="s">
        <v>88</v>
      </c>
      <c r="K11" s="79" t="s">
        <v>88</v>
      </c>
      <c r="L11" s="79" t="s">
        <v>83</v>
      </c>
      <c r="M11" s="79" t="s">
        <v>104</v>
      </c>
      <c r="N11" s="47"/>
    </row>
    <row r="12" spans="1:16" ht="15.75">
      <c r="A12" s="92"/>
      <c r="B12" s="79"/>
      <c r="C12" s="43" t="s">
        <v>9</v>
      </c>
      <c r="D12" s="44">
        <f t="shared" si="0"/>
        <v>7303.3</v>
      </c>
      <c r="E12" s="43">
        <v>0</v>
      </c>
      <c r="F12" s="43">
        <v>0</v>
      </c>
      <c r="G12" s="43">
        <v>7303.3</v>
      </c>
      <c r="H12" s="43">
        <v>0</v>
      </c>
      <c r="I12" s="90"/>
      <c r="J12" s="79"/>
      <c r="K12" s="79"/>
      <c r="L12" s="79"/>
      <c r="M12" s="79"/>
      <c r="N12" s="47"/>
    </row>
    <row r="13" spans="1:16" ht="15.75">
      <c r="A13" s="93"/>
      <c r="B13" s="79"/>
      <c r="C13" s="43" t="s">
        <v>17</v>
      </c>
      <c r="D13" s="44">
        <f t="shared" si="0"/>
        <v>7303.3</v>
      </c>
      <c r="E13" s="43">
        <v>0</v>
      </c>
      <c r="F13" s="43">
        <v>0</v>
      </c>
      <c r="G13" s="43">
        <v>7303.3</v>
      </c>
      <c r="H13" s="43">
        <v>0</v>
      </c>
      <c r="I13" s="90"/>
      <c r="J13" s="79"/>
      <c r="K13" s="79"/>
      <c r="L13" s="79"/>
      <c r="M13" s="79"/>
    </row>
    <row r="14" spans="1:16" ht="15.75">
      <c r="A14" s="73" t="s">
        <v>86</v>
      </c>
      <c r="B14" s="79" t="s">
        <v>69</v>
      </c>
      <c r="C14" s="43" t="s">
        <v>8</v>
      </c>
      <c r="D14" s="44">
        <f t="shared" si="0"/>
        <v>930.4</v>
      </c>
      <c r="E14" s="43">
        <v>0</v>
      </c>
      <c r="F14" s="43">
        <v>930.4</v>
      </c>
      <c r="G14" s="43">
        <v>0</v>
      </c>
      <c r="H14" s="43">
        <v>0</v>
      </c>
      <c r="I14" s="90"/>
      <c r="J14" s="79"/>
      <c r="K14" s="79"/>
      <c r="L14" s="79"/>
      <c r="M14" s="79"/>
    </row>
    <row r="15" spans="1:16" ht="15.75">
      <c r="A15" s="73"/>
      <c r="B15" s="79"/>
      <c r="C15" s="43" t="s">
        <v>9</v>
      </c>
      <c r="D15" s="44">
        <f t="shared" si="0"/>
        <v>976.7</v>
      </c>
      <c r="E15" s="43">
        <v>0</v>
      </c>
      <c r="F15" s="43">
        <v>976.7</v>
      </c>
      <c r="G15" s="43">
        <v>0</v>
      </c>
      <c r="H15" s="43">
        <v>0</v>
      </c>
      <c r="I15" s="90"/>
      <c r="J15" s="79"/>
      <c r="K15" s="79"/>
      <c r="L15" s="79"/>
      <c r="M15" s="79"/>
    </row>
    <row r="16" spans="1:16" ht="48" customHeight="1">
      <c r="A16" s="73"/>
      <c r="B16" s="79"/>
      <c r="C16" s="43" t="s">
        <v>17</v>
      </c>
      <c r="D16" s="44">
        <f t="shared" si="0"/>
        <v>976.7</v>
      </c>
      <c r="E16" s="43">
        <v>0</v>
      </c>
      <c r="F16" s="43">
        <v>976.7</v>
      </c>
      <c r="G16" s="43">
        <v>0</v>
      </c>
      <c r="H16" s="43">
        <v>0</v>
      </c>
      <c r="I16" s="90"/>
      <c r="J16" s="79"/>
      <c r="K16" s="79"/>
      <c r="L16" s="79"/>
      <c r="M16" s="79"/>
      <c r="P16" s="42"/>
    </row>
    <row r="17" spans="1:15" ht="15.75">
      <c r="A17" s="76"/>
      <c r="B17" s="77" t="s">
        <v>18</v>
      </c>
      <c r="C17" s="44" t="s">
        <v>8</v>
      </c>
      <c r="D17" s="44">
        <f>D11+D14</f>
        <v>7933.7</v>
      </c>
      <c r="E17" s="44">
        <f t="shared" ref="E17:H17" si="1">E11+E14</f>
        <v>0</v>
      </c>
      <c r="F17" s="44">
        <f t="shared" si="1"/>
        <v>930.4</v>
      </c>
      <c r="G17" s="44">
        <f t="shared" si="1"/>
        <v>7003.3</v>
      </c>
      <c r="H17" s="44">
        <f t="shared" si="1"/>
        <v>0</v>
      </c>
      <c r="I17" s="77" t="s">
        <v>87</v>
      </c>
      <c r="J17" s="77" t="s">
        <v>87</v>
      </c>
      <c r="K17" s="77" t="s">
        <v>87</v>
      </c>
      <c r="L17" s="77" t="s">
        <v>87</v>
      </c>
      <c r="M17" s="77" t="s">
        <v>87</v>
      </c>
    </row>
    <row r="18" spans="1:15" ht="15.75">
      <c r="A18" s="76"/>
      <c r="B18" s="77"/>
      <c r="C18" s="44" t="s">
        <v>9</v>
      </c>
      <c r="D18" s="44">
        <f>D12+D15</f>
        <v>8280</v>
      </c>
      <c r="E18" s="44">
        <f t="shared" ref="E18:H18" si="2">E12+E15</f>
        <v>0</v>
      </c>
      <c r="F18" s="44">
        <f t="shared" si="2"/>
        <v>976.7</v>
      </c>
      <c r="G18" s="44">
        <f t="shared" si="2"/>
        <v>7303.3</v>
      </c>
      <c r="H18" s="44">
        <f t="shared" si="2"/>
        <v>0</v>
      </c>
      <c r="I18" s="77"/>
      <c r="J18" s="77"/>
      <c r="K18" s="77"/>
      <c r="L18" s="77"/>
      <c r="M18" s="77"/>
    </row>
    <row r="19" spans="1:15" ht="15.75">
      <c r="A19" s="76"/>
      <c r="B19" s="77"/>
      <c r="C19" s="44" t="s">
        <v>17</v>
      </c>
      <c r="D19" s="44">
        <f>D13+D16</f>
        <v>8280</v>
      </c>
      <c r="E19" s="44">
        <f>E13+E16</f>
        <v>0</v>
      </c>
      <c r="F19" s="44">
        <f t="shared" ref="F19:H19" si="3">F13+F16</f>
        <v>976.7</v>
      </c>
      <c r="G19" s="44">
        <f t="shared" si="3"/>
        <v>7303.3</v>
      </c>
      <c r="H19" s="44">
        <f t="shared" si="3"/>
        <v>0</v>
      </c>
      <c r="I19" s="77"/>
      <c r="J19" s="77"/>
      <c r="K19" s="77"/>
      <c r="L19" s="77"/>
      <c r="M19" s="77"/>
    </row>
    <row r="20" spans="1:15" ht="21.75" customHeight="1">
      <c r="A20" s="74" t="s">
        <v>70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5" ht="15.75">
      <c r="A21" s="73" t="s">
        <v>46</v>
      </c>
      <c r="B21" s="78" t="s">
        <v>71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</row>
    <row r="22" spans="1:15" ht="18.75" customHeight="1">
      <c r="A22" s="73"/>
      <c r="B22" s="78" t="s">
        <v>67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</row>
    <row r="23" spans="1:15" ht="16.5" customHeight="1">
      <c r="A23" s="73" t="s">
        <v>36</v>
      </c>
      <c r="B23" s="79" t="s">
        <v>72</v>
      </c>
      <c r="C23" s="43" t="s">
        <v>22</v>
      </c>
      <c r="D23" s="44">
        <f t="shared" ref="D23:D24" si="4">E23+F23+G23+H23</f>
        <v>6597.6</v>
      </c>
      <c r="E23" s="9">
        <v>0</v>
      </c>
      <c r="F23" s="9">
        <v>6597.6</v>
      </c>
      <c r="G23" s="9">
        <v>0</v>
      </c>
      <c r="H23" s="44">
        <v>0</v>
      </c>
      <c r="I23" s="77" t="s">
        <v>108</v>
      </c>
      <c r="J23" s="79" t="s">
        <v>102</v>
      </c>
      <c r="K23" s="43">
        <v>100</v>
      </c>
      <c r="L23" s="79" t="s">
        <v>83</v>
      </c>
      <c r="M23" s="79" t="s">
        <v>104</v>
      </c>
    </row>
    <row r="24" spans="1:15" ht="16.5" customHeight="1">
      <c r="A24" s="73"/>
      <c r="B24" s="79"/>
      <c r="C24" s="43" t="s">
        <v>23</v>
      </c>
      <c r="D24" s="44">
        <f t="shared" si="4"/>
        <v>5418.7</v>
      </c>
      <c r="E24" s="9">
        <v>0</v>
      </c>
      <c r="F24" s="9">
        <v>5418.7</v>
      </c>
      <c r="G24" s="9">
        <v>0</v>
      </c>
      <c r="H24" s="44">
        <v>0</v>
      </c>
      <c r="I24" s="77"/>
      <c r="J24" s="79"/>
      <c r="K24" s="43">
        <v>100</v>
      </c>
      <c r="L24" s="79"/>
      <c r="M24" s="79"/>
      <c r="O24" s="48"/>
    </row>
    <row r="25" spans="1:15" ht="243.75" customHeight="1">
      <c r="A25" s="73"/>
      <c r="B25" s="79"/>
      <c r="C25" s="43" t="s">
        <v>76</v>
      </c>
      <c r="D25" s="44">
        <f>E25+F25+G25+H25</f>
        <v>5418.7</v>
      </c>
      <c r="E25" s="44">
        <v>0</v>
      </c>
      <c r="F25" s="44">
        <v>5418.7</v>
      </c>
      <c r="G25" s="44">
        <v>0</v>
      </c>
      <c r="H25" s="49">
        <v>0</v>
      </c>
      <c r="I25" s="77"/>
      <c r="J25" s="79"/>
      <c r="K25" s="43">
        <v>100</v>
      </c>
      <c r="L25" s="79"/>
      <c r="M25" s="79"/>
      <c r="O25" s="50"/>
    </row>
    <row r="26" spans="1:15" ht="15.75">
      <c r="A26" s="76"/>
      <c r="B26" s="77" t="s">
        <v>18</v>
      </c>
      <c r="C26" s="44" t="s">
        <v>22</v>
      </c>
      <c r="D26" s="9">
        <f>D23</f>
        <v>6597.6</v>
      </c>
      <c r="E26" s="9">
        <f t="shared" ref="E26:H28" si="5">E23</f>
        <v>0</v>
      </c>
      <c r="F26" s="9">
        <f t="shared" si="5"/>
        <v>6597.6</v>
      </c>
      <c r="G26" s="44">
        <f t="shared" si="5"/>
        <v>0</v>
      </c>
      <c r="H26" s="44">
        <f t="shared" si="5"/>
        <v>0</v>
      </c>
      <c r="I26" s="77" t="s">
        <v>87</v>
      </c>
      <c r="J26" s="77" t="s">
        <v>87</v>
      </c>
      <c r="K26" s="77" t="s">
        <v>87</v>
      </c>
      <c r="L26" s="77" t="s">
        <v>87</v>
      </c>
      <c r="M26" s="77" t="s">
        <v>87</v>
      </c>
      <c r="O26" s="50"/>
    </row>
    <row r="27" spans="1:15" ht="17.25" customHeight="1">
      <c r="A27" s="76"/>
      <c r="B27" s="77"/>
      <c r="C27" s="44" t="s">
        <v>23</v>
      </c>
      <c r="D27" s="9">
        <f t="shared" ref="D27:D28" si="6">D24</f>
        <v>5418.7</v>
      </c>
      <c r="E27" s="9">
        <f t="shared" si="5"/>
        <v>0</v>
      </c>
      <c r="F27" s="9">
        <f t="shared" si="5"/>
        <v>5418.7</v>
      </c>
      <c r="G27" s="44">
        <f t="shared" si="5"/>
        <v>0</v>
      </c>
      <c r="H27" s="44">
        <f t="shared" si="5"/>
        <v>0</v>
      </c>
      <c r="I27" s="77"/>
      <c r="J27" s="77"/>
      <c r="K27" s="77"/>
      <c r="L27" s="77"/>
      <c r="M27" s="77"/>
      <c r="O27" s="50"/>
    </row>
    <row r="28" spans="1:15" ht="15.75">
      <c r="A28" s="76"/>
      <c r="B28" s="77"/>
      <c r="C28" s="44" t="s">
        <v>76</v>
      </c>
      <c r="D28" s="9">
        <f t="shared" si="6"/>
        <v>5418.7</v>
      </c>
      <c r="E28" s="9">
        <f t="shared" si="5"/>
        <v>0</v>
      </c>
      <c r="F28" s="9">
        <f t="shared" si="5"/>
        <v>5418.7</v>
      </c>
      <c r="G28" s="44">
        <f t="shared" si="5"/>
        <v>0</v>
      </c>
      <c r="H28" s="44">
        <f t="shared" si="5"/>
        <v>0</v>
      </c>
      <c r="I28" s="77"/>
      <c r="J28" s="77"/>
      <c r="K28" s="77"/>
      <c r="L28" s="77"/>
      <c r="M28" s="77"/>
      <c r="O28" s="50"/>
    </row>
    <row r="29" spans="1:15" ht="15.75">
      <c r="A29" s="46"/>
      <c r="B29" s="74" t="s">
        <v>77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O29" s="50"/>
    </row>
    <row r="30" spans="1:15" ht="15.75">
      <c r="A30" s="46" t="s">
        <v>134</v>
      </c>
      <c r="B30" s="74" t="s">
        <v>78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O30" s="50"/>
    </row>
    <row r="31" spans="1:15" ht="16.5" customHeight="1">
      <c r="A31" s="73" t="s">
        <v>37</v>
      </c>
      <c r="B31" s="95" t="s">
        <v>79</v>
      </c>
      <c r="C31" s="43" t="s">
        <v>22</v>
      </c>
      <c r="D31" s="32">
        <f t="shared" ref="D31:D32" si="7">E31+F31+G31+H31</f>
        <v>200</v>
      </c>
      <c r="E31" s="32">
        <v>0</v>
      </c>
      <c r="F31" s="32">
        <v>0</v>
      </c>
      <c r="G31" s="32">
        <v>200</v>
      </c>
      <c r="H31" s="44">
        <v>0</v>
      </c>
      <c r="I31" s="77" t="s">
        <v>120</v>
      </c>
      <c r="J31" s="79" t="s">
        <v>116</v>
      </c>
      <c r="K31" s="43">
        <v>1</v>
      </c>
      <c r="L31" s="79" t="s">
        <v>83</v>
      </c>
      <c r="M31" s="79" t="s">
        <v>103</v>
      </c>
      <c r="O31" s="50"/>
    </row>
    <row r="32" spans="1:15" ht="15.75">
      <c r="A32" s="73"/>
      <c r="B32" s="96"/>
      <c r="C32" s="43" t="s">
        <v>23</v>
      </c>
      <c r="D32" s="32">
        <f t="shared" si="7"/>
        <v>200</v>
      </c>
      <c r="E32" s="32">
        <v>0</v>
      </c>
      <c r="F32" s="32">
        <v>0</v>
      </c>
      <c r="G32" s="32">
        <v>200</v>
      </c>
      <c r="H32" s="44">
        <v>0</v>
      </c>
      <c r="I32" s="77"/>
      <c r="J32" s="79"/>
      <c r="K32" s="43">
        <v>1</v>
      </c>
      <c r="L32" s="79"/>
      <c r="M32" s="79"/>
      <c r="O32" s="50"/>
    </row>
    <row r="33" spans="1:15" ht="94.5" customHeight="1">
      <c r="A33" s="73"/>
      <c r="B33" s="96"/>
      <c r="C33" s="43" t="s">
        <v>17</v>
      </c>
      <c r="D33" s="32">
        <f>E33+F33+G33+H33</f>
        <v>200</v>
      </c>
      <c r="E33" s="32">
        <v>0</v>
      </c>
      <c r="F33" s="32">
        <v>0</v>
      </c>
      <c r="G33" s="32">
        <v>200</v>
      </c>
      <c r="H33" s="44">
        <v>0</v>
      </c>
      <c r="I33" s="94"/>
      <c r="J33" s="79"/>
      <c r="K33" s="43">
        <v>1</v>
      </c>
      <c r="L33" s="79"/>
      <c r="M33" s="79"/>
      <c r="O33" s="50"/>
    </row>
    <row r="34" spans="1:15" ht="18" customHeight="1">
      <c r="A34" s="94"/>
      <c r="B34" s="77" t="s">
        <v>18</v>
      </c>
      <c r="C34" s="44" t="s">
        <v>22</v>
      </c>
      <c r="D34" s="32">
        <f>E34+F34+G34+H34</f>
        <v>200</v>
      </c>
      <c r="E34" s="32">
        <f t="shared" ref="E34:H36" si="8">E31</f>
        <v>0</v>
      </c>
      <c r="F34" s="32">
        <f t="shared" si="8"/>
        <v>0</v>
      </c>
      <c r="G34" s="32">
        <f t="shared" si="8"/>
        <v>200</v>
      </c>
      <c r="H34" s="44">
        <f t="shared" si="8"/>
        <v>0</v>
      </c>
      <c r="I34" s="77" t="s">
        <v>87</v>
      </c>
      <c r="J34" s="77" t="s">
        <v>87</v>
      </c>
      <c r="K34" s="77" t="s">
        <v>87</v>
      </c>
      <c r="L34" s="77" t="s">
        <v>87</v>
      </c>
      <c r="M34" s="77" t="s">
        <v>87</v>
      </c>
      <c r="O34" s="50"/>
    </row>
    <row r="35" spans="1:15" ht="20.25" customHeight="1">
      <c r="A35" s="94"/>
      <c r="B35" s="89"/>
      <c r="C35" s="44" t="s">
        <v>23</v>
      </c>
      <c r="D35" s="32">
        <f t="shared" ref="D35:D36" si="9">E35+F35+G35+H35</f>
        <v>200</v>
      </c>
      <c r="E35" s="32">
        <f t="shared" si="8"/>
        <v>0</v>
      </c>
      <c r="F35" s="32">
        <f t="shared" si="8"/>
        <v>0</v>
      </c>
      <c r="G35" s="32">
        <f t="shared" si="8"/>
        <v>200</v>
      </c>
      <c r="H35" s="44">
        <f t="shared" si="8"/>
        <v>0</v>
      </c>
      <c r="I35" s="77"/>
      <c r="J35" s="77"/>
      <c r="K35" s="77"/>
      <c r="L35" s="77"/>
      <c r="M35" s="77"/>
      <c r="O35" s="50"/>
    </row>
    <row r="36" spans="1:15" ht="15.75">
      <c r="A36" s="94"/>
      <c r="B36" s="89"/>
      <c r="C36" s="44" t="s">
        <v>76</v>
      </c>
      <c r="D36" s="32">
        <f t="shared" si="9"/>
        <v>200</v>
      </c>
      <c r="E36" s="32">
        <f t="shared" si="8"/>
        <v>0</v>
      </c>
      <c r="F36" s="32">
        <f t="shared" si="8"/>
        <v>0</v>
      </c>
      <c r="G36" s="32">
        <f t="shared" si="8"/>
        <v>200</v>
      </c>
      <c r="H36" s="44">
        <f t="shared" si="8"/>
        <v>0</v>
      </c>
      <c r="I36" s="77"/>
      <c r="J36" s="77"/>
      <c r="K36" s="77"/>
      <c r="L36" s="77"/>
      <c r="M36" s="77"/>
      <c r="O36" s="50"/>
    </row>
    <row r="37" spans="1:15" s="51" customFormat="1" ht="46.5" customHeight="1">
      <c r="A37" s="74" t="s">
        <v>73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1:15" ht="21" customHeight="1">
      <c r="A38" s="73" t="s">
        <v>135</v>
      </c>
      <c r="B38" s="74" t="s">
        <v>74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1:15" ht="21" customHeight="1">
      <c r="A39" s="73"/>
      <c r="B39" s="79" t="s">
        <v>75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5" ht="227.25" customHeight="1">
      <c r="A40" s="73" t="s">
        <v>136</v>
      </c>
      <c r="B40" s="79" t="s">
        <v>124</v>
      </c>
      <c r="C40" s="43" t="s">
        <v>8</v>
      </c>
      <c r="D40" s="44">
        <f t="shared" ref="D40:D41" si="10">E40+F40+G40+H40</f>
        <v>2058.4</v>
      </c>
      <c r="E40" s="44">
        <v>0</v>
      </c>
      <c r="F40" s="44">
        <v>2058.4</v>
      </c>
      <c r="G40" s="44">
        <v>0</v>
      </c>
      <c r="H40" s="44">
        <v>0</v>
      </c>
      <c r="I40" s="85" t="s">
        <v>97</v>
      </c>
      <c r="J40" s="79" t="s">
        <v>116</v>
      </c>
      <c r="K40" s="43">
        <v>150</v>
      </c>
      <c r="L40" s="79" t="s">
        <v>83</v>
      </c>
      <c r="M40" s="88" t="s">
        <v>103</v>
      </c>
      <c r="N40" s="52"/>
      <c r="O40" s="53"/>
    </row>
    <row r="41" spans="1:15" ht="59.25" customHeight="1">
      <c r="A41" s="73"/>
      <c r="B41" s="79"/>
      <c r="C41" s="43" t="s">
        <v>9</v>
      </c>
      <c r="D41" s="44">
        <f t="shared" si="10"/>
        <v>2058.4</v>
      </c>
      <c r="E41" s="9">
        <v>0</v>
      </c>
      <c r="F41" s="44">
        <v>2058.4</v>
      </c>
      <c r="G41" s="9">
        <v>0</v>
      </c>
      <c r="H41" s="44">
        <v>0</v>
      </c>
      <c r="I41" s="86"/>
      <c r="J41" s="79"/>
      <c r="K41" s="43">
        <v>150</v>
      </c>
      <c r="L41" s="79"/>
      <c r="M41" s="88"/>
    </row>
    <row r="42" spans="1:15" ht="58.5" customHeight="1">
      <c r="A42" s="73"/>
      <c r="B42" s="79"/>
      <c r="C42" s="43" t="s">
        <v>17</v>
      </c>
      <c r="D42" s="44">
        <f>E42+F42+G42+H42</f>
        <v>2058.4</v>
      </c>
      <c r="E42" s="9">
        <v>0</v>
      </c>
      <c r="F42" s="44">
        <v>2058.4</v>
      </c>
      <c r="G42" s="9">
        <v>0</v>
      </c>
      <c r="H42" s="44">
        <v>0</v>
      </c>
      <c r="I42" s="87"/>
      <c r="J42" s="79"/>
      <c r="K42" s="43">
        <v>150</v>
      </c>
      <c r="L42" s="79"/>
      <c r="M42" s="88"/>
    </row>
    <row r="43" spans="1:15" ht="21" customHeight="1">
      <c r="A43" s="73"/>
      <c r="B43" s="82" t="s">
        <v>107</v>
      </c>
      <c r="C43" s="44" t="s">
        <v>22</v>
      </c>
      <c r="D43" s="9">
        <f>E43+F43+G43+H43</f>
        <v>2058.4</v>
      </c>
      <c r="E43" s="9">
        <f t="shared" ref="E43:H45" si="11">E40</f>
        <v>0</v>
      </c>
      <c r="F43" s="9">
        <f t="shared" si="11"/>
        <v>2058.4</v>
      </c>
      <c r="G43" s="9">
        <f t="shared" si="11"/>
        <v>0</v>
      </c>
      <c r="H43" s="44">
        <f t="shared" si="11"/>
        <v>0</v>
      </c>
      <c r="I43" s="77" t="s">
        <v>87</v>
      </c>
      <c r="J43" s="77" t="s">
        <v>87</v>
      </c>
      <c r="K43" s="77" t="s">
        <v>87</v>
      </c>
      <c r="L43" s="77" t="s">
        <v>87</v>
      </c>
      <c r="M43" s="77" t="s">
        <v>87</v>
      </c>
      <c r="O43" s="42"/>
    </row>
    <row r="44" spans="1:15" ht="18.75" customHeight="1">
      <c r="A44" s="73"/>
      <c r="B44" s="83"/>
      <c r="C44" s="44" t="s">
        <v>23</v>
      </c>
      <c r="D44" s="9">
        <f>E44+F44+G44+H44</f>
        <v>2058.4</v>
      </c>
      <c r="E44" s="9">
        <f t="shared" si="11"/>
        <v>0</v>
      </c>
      <c r="F44" s="9">
        <f t="shared" si="11"/>
        <v>2058.4</v>
      </c>
      <c r="G44" s="9">
        <f t="shared" si="11"/>
        <v>0</v>
      </c>
      <c r="H44" s="44">
        <f t="shared" si="11"/>
        <v>0</v>
      </c>
      <c r="I44" s="77"/>
      <c r="J44" s="77"/>
      <c r="K44" s="77"/>
      <c r="L44" s="77"/>
      <c r="M44" s="77"/>
      <c r="O44" s="42"/>
    </row>
    <row r="45" spans="1:15" ht="21" customHeight="1">
      <c r="A45" s="73"/>
      <c r="B45" s="84"/>
      <c r="C45" s="44" t="s">
        <v>76</v>
      </c>
      <c r="D45" s="9">
        <f>E45+F45+G45+H45</f>
        <v>2058.4</v>
      </c>
      <c r="E45" s="9">
        <f t="shared" si="11"/>
        <v>0</v>
      </c>
      <c r="F45" s="9">
        <f t="shared" si="11"/>
        <v>2058.4</v>
      </c>
      <c r="G45" s="9">
        <f t="shared" si="11"/>
        <v>0</v>
      </c>
      <c r="H45" s="44">
        <f t="shared" si="11"/>
        <v>0</v>
      </c>
      <c r="I45" s="77"/>
      <c r="J45" s="77"/>
      <c r="K45" s="77"/>
      <c r="L45" s="77"/>
      <c r="M45" s="77"/>
      <c r="O45" s="42"/>
    </row>
    <row r="46" spans="1:15" ht="18.75" customHeight="1">
      <c r="A46" s="79"/>
      <c r="B46" s="81" t="s">
        <v>50</v>
      </c>
      <c r="C46" s="54" t="s">
        <v>8</v>
      </c>
      <c r="D46" s="10">
        <f>SUM(E46:H46)</f>
        <v>16789.7</v>
      </c>
      <c r="E46" s="10">
        <f>E17+E26+E34+E43</f>
        <v>0</v>
      </c>
      <c r="F46" s="10">
        <f>F17+F26+F34+F43</f>
        <v>9586.4</v>
      </c>
      <c r="G46" s="10">
        <f>G17+G26+G34+G43</f>
        <v>7203.3</v>
      </c>
      <c r="H46" s="10">
        <f>H17+H26+H34+H43</f>
        <v>0</v>
      </c>
      <c r="I46" s="81" t="s">
        <v>87</v>
      </c>
      <c r="J46" s="81" t="s">
        <v>87</v>
      </c>
      <c r="K46" s="81" t="s">
        <v>87</v>
      </c>
      <c r="L46" s="81" t="s">
        <v>87</v>
      </c>
      <c r="M46" s="81" t="s">
        <v>87</v>
      </c>
    </row>
    <row r="47" spans="1:15" ht="18.75" customHeight="1">
      <c r="A47" s="79"/>
      <c r="B47" s="81"/>
      <c r="C47" s="54" t="s">
        <v>9</v>
      </c>
      <c r="D47" s="10">
        <f t="shared" ref="D47:D48" si="12">SUM(E47:H47)</f>
        <v>15957.099999999999</v>
      </c>
      <c r="E47" s="10">
        <f t="shared" ref="E47" si="13">E18+E27+E35+E44</f>
        <v>0</v>
      </c>
      <c r="F47" s="10">
        <f t="shared" ref="F47:H47" si="14">F18+F27+F35+F44</f>
        <v>8453.7999999999993</v>
      </c>
      <c r="G47" s="10">
        <f t="shared" si="14"/>
        <v>7503.3</v>
      </c>
      <c r="H47" s="10">
        <f t="shared" si="14"/>
        <v>0</v>
      </c>
      <c r="I47" s="81"/>
      <c r="J47" s="81"/>
      <c r="K47" s="81"/>
      <c r="L47" s="81"/>
      <c r="M47" s="81"/>
    </row>
    <row r="48" spans="1:15" ht="20.25" customHeight="1">
      <c r="A48" s="79"/>
      <c r="B48" s="81"/>
      <c r="C48" s="54" t="s">
        <v>17</v>
      </c>
      <c r="D48" s="10">
        <f t="shared" si="12"/>
        <v>15957.099999999999</v>
      </c>
      <c r="E48" s="10">
        <f t="shared" ref="E48" si="15">E19+E28+E36+E45</f>
        <v>0</v>
      </c>
      <c r="F48" s="10">
        <f t="shared" ref="F48:H48" si="16">F19+F28+F36+F45</f>
        <v>8453.7999999999993</v>
      </c>
      <c r="G48" s="10">
        <f t="shared" si="16"/>
        <v>7503.3</v>
      </c>
      <c r="H48" s="10">
        <f t="shared" si="16"/>
        <v>0</v>
      </c>
      <c r="I48" s="81"/>
      <c r="J48" s="81"/>
      <c r="K48" s="81"/>
      <c r="L48" s="81"/>
      <c r="M48" s="81"/>
    </row>
    <row r="49" spans="1:16" ht="15" customHeight="1">
      <c r="A49" s="55"/>
      <c r="B49" s="21"/>
      <c r="C49" s="21"/>
      <c r="D49" s="4"/>
      <c r="E49" s="4"/>
      <c r="F49" s="4"/>
      <c r="G49" s="4"/>
      <c r="H49" s="4"/>
      <c r="I49" s="21"/>
      <c r="J49" s="21"/>
      <c r="K49" s="21"/>
      <c r="L49" s="21"/>
      <c r="M49" s="21"/>
    </row>
    <row r="50" spans="1:16" ht="15.75">
      <c r="A50" s="80" t="s">
        <v>80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56"/>
      <c r="O50" s="56"/>
      <c r="P50" s="56"/>
    </row>
    <row r="51" spans="1:16" ht="15.75">
      <c r="A51" s="80" t="s">
        <v>82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56"/>
      <c r="O51" s="56"/>
      <c r="P51" s="56"/>
    </row>
    <row r="52" spans="1:16" ht="15.75">
      <c r="A52" s="80" t="s">
        <v>141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56"/>
      <c r="O52" s="56"/>
      <c r="P52" s="56"/>
    </row>
    <row r="53" spans="1:16" ht="15.75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56"/>
      <c r="O53" s="56"/>
      <c r="P53" s="56"/>
    </row>
  </sheetData>
  <mergeCells count="91">
    <mergeCell ref="A31:A36"/>
    <mergeCell ref="B30:M30"/>
    <mergeCell ref="B31:B33"/>
    <mergeCell ref="I31:I33"/>
    <mergeCell ref="J31:J33"/>
    <mergeCell ref="L31:L33"/>
    <mergeCell ref="M31:M33"/>
    <mergeCell ref="I34:I36"/>
    <mergeCell ref="J34:J36"/>
    <mergeCell ref="K34:K36"/>
    <mergeCell ref="L34:L36"/>
    <mergeCell ref="M34:M36"/>
    <mergeCell ref="A4:A6"/>
    <mergeCell ref="D4:H4"/>
    <mergeCell ref="B4:B6"/>
    <mergeCell ref="C4:C6"/>
    <mergeCell ref="A9:A10"/>
    <mergeCell ref="B9:M9"/>
    <mergeCell ref="B10:M10"/>
    <mergeCell ref="D5:D6"/>
    <mergeCell ref="E5:H5"/>
    <mergeCell ref="L4:L6"/>
    <mergeCell ref="J4:J6"/>
    <mergeCell ref="K4:K6"/>
    <mergeCell ref="M4:M6"/>
    <mergeCell ref="A14:A16"/>
    <mergeCell ref="K11:K16"/>
    <mergeCell ref="J11:J16"/>
    <mergeCell ref="I11:I16"/>
    <mergeCell ref="A11:A13"/>
    <mergeCell ref="B14:B16"/>
    <mergeCell ref="B11:B13"/>
    <mergeCell ref="M11:M16"/>
    <mergeCell ref="J23:J25"/>
    <mergeCell ref="K17:K19"/>
    <mergeCell ref="L17:L19"/>
    <mergeCell ref="I23:I25"/>
    <mergeCell ref="L11:L16"/>
    <mergeCell ref="B29:M29"/>
    <mergeCell ref="B38:M38"/>
    <mergeCell ref="B39:M39"/>
    <mergeCell ref="L40:L42"/>
    <mergeCell ref="B26:B28"/>
    <mergeCell ref="B40:B42"/>
    <mergeCell ref="I26:I28"/>
    <mergeCell ref="J26:J28"/>
    <mergeCell ref="K26:K28"/>
    <mergeCell ref="B34:B36"/>
    <mergeCell ref="I43:I45"/>
    <mergeCell ref="J43:J45"/>
    <mergeCell ref="K43:K45"/>
    <mergeCell ref="L43:L45"/>
    <mergeCell ref="J17:J19"/>
    <mergeCell ref="B21:M21"/>
    <mergeCell ref="B22:M22"/>
    <mergeCell ref="M17:M19"/>
    <mergeCell ref="I17:I19"/>
    <mergeCell ref="M43:M45"/>
    <mergeCell ref="B43:B45"/>
    <mergeCell ref="I40:I42"/>
    <mergeCell ref="J40:J42"/>
    <mergeCell ref="M40:M42"/>
    <mergeCell ref="L26:L28"/>
    <mergeCell ref="M26:M28"/>
    <mergeCell ref="A53:M53"/>
    <mergeCell ref="I46:I48"/>
    <mergeCell ref="J46:J48"/>
    <mergeCell ref="K46:K48"/>
    <mergeCell ref="L46:L48"/>
    <mergeCell ref="B46:B48"/>
    <mergeCell ref="M46:M48"/>
    <mergeCell ref="A52:M52"/>
    <mergeCell ref="A51:M51"/>
    <mergeCell ref="A50:M50"/>
    <mergeCell ref="A46:A48"/>
    <mergeCell ref="A43:A45"/>
    <mergeCell ref="A40:A42"/>
    <mergeCell ref="A38:A39"/>
    <mergeCell ref="A37:M37"/>
    <mergeCell ref="A1:M1"/>
    <mergeCell ref="A17:A19"/>
    <mergeCell ref="B17:B19"/>
    <mergeCell ref="A26:A28"/>
    <mergeCell ref="A8:M8"/>
    <mergeCell ref="A2:M2"/>
    <mergeCell ref="A20:M20"/>
    <mergeCell ref="M23:M25"/>
    <mergeCell ref="A23:A25"/>
    <mergeCell ref="B23:B25"/>
    <mergeCell ref="L23:L25"/>
    <mergeCell ref="A21:A2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6" fitToHeight="0" orientation="landscape" horizontalDpi="1200" verticalDpi="1200" r:id="rId1"/>
  <headerFooter differentFirst="1">
    <oddHeader>&amp;C&amp;P</oddHeader>
  </headerFooter>
  <rowBreaks count="1" manualBreakCount="1">
    <brk id="2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topLeftCell="A7" zoomScaleNormal="100" workbookViewId="0">
      <selection activeCell="K14" sqref="K14"/>
    </sheetView>
  </sheetViews>
  <sheetFormatPr defaultRowHeight="15"/>
  <cols>
    <col min="1" max="1" width="29.42578125" style="33" customWidth="1"/>
    <col min="2" max="3" width="14.85546875" style="58" customWidth="1"/>
    <col min="4" max="4" width="13" style="33" customWidth="1"/>
    <col min="5" max="5" width="10.42578125" style="33" customWidth="1"/>
    <col min="6" max="16384" width="9.140625" style="33"/>
  </cols>
  <sheetData>
    <row r="1" spans="1:5" ht="35.25" customHeight="1">
      <c r="A1" s="97" t="s">
        <v>126</v>
      </c>
      <c r="B1" s="97"/>
      <c r="C1" s="97"/>
      <c r="D1" s="97"/>
      <c r="E1" s="97"/>
    </row>
    <row r="2" spans="1:5" ht="36" customHeight="1">
      <c r="A2" s="98" t="s">
        <v>127</v>
      </c>
      <c r="B2" s="98"/>
      <c r="C2" s="98"/>
      <c r="D2" s="98"/>
      <c r="E2" s="98"/>
    </row>
    <row r="3" spans="1:5" ht="15.75">
      <c r="A3" s="59"/>
    </row>
    <row r="4" spans="1:5" ht="96.75" customHeight="1">
      <c r="A4" s="43" t="s">
        <v>47</v>
      </c>
      <c r="B4" s="43" t="s">
        <v>24</v>
      </c>
      <c r="C4" s="21"/>
    </row>
    <row r="5" spans="1:5" ht="15.75">
      <c r="A5" s="43">
        <v>1</v>
      </c>
      <c r="B5" s="43">
        <v>2</v>
      </c>
      <c r="C5" s="21"/>
    </row>
    <row r="6" spans="1:5" ht="15.75">
      <c r="A6" s="11" t="s">
        <v>25</v>
      </c>
      <c r="B6" s="12">
        <f>SUM(B7:B10)</f>
        <v>149543.6</v>
      </c>
      <c r="C6" s="22"/>
    </row>
    <row r="7" spans="1:5" ht="15.75">
      <c r="A7" s="11" t="s">
        <v>26</v>
      </c>
      <c r="B7" s="12">
        <v>4065</v>
      </c>
      <c r="C7" s="22"/>
    </row>
    <row r="8" spans="1:5" ht="15.75">
      <c r="A8" s="5" t="s">
        <v>27</v>
      </c>
      <c r="B8" s="12">
        <v>92063.3</v>
      </c>
      <c r="C8" s="22"/>
    </row>
    <row r="9" spans="1:5" ht="18.75" customHeight="1">
      <c r="A9" s="5" t="s">
        <v>28</v>
      </c>
      <c r="B9" s="13">
        <v>52215.3</v>
      </c>
      <c r="C9" s="23"/>
    </row>
    <row r="10" spans="1:5" ht="15.75" customHeight="1">
      <c r="A10" s="5" t="s">
        <v>29</v>
      </c>
      <c r="B10" s="13">
        <v>1200</v>
      </c>
      <c r="C10" s="23"/>
    </row>
    <row r="11" spans="1:5" ht="15.75">
      <c r="A11" s="39"/>
    </row>
    <row r="12" spans="1:5" ht="43.5" customHeight="1">
      <c r="A12" s="98" t="s">
        <v>125</v>
      </c>
      <c r="B12" s="99"/>
      <c r="C12" s="99"/>
      <c r="D12" s="99"/>
      <c r="E12" s="99"/>
    </row>
    <row r="13" spans="1:5" ht="15.75">
      <c r="A13" s="59"/>
      <c r="D13" s="58"/>
      <c r="E13" s="58"/>
    </row>
    <row r="14" spans="1:5" ht="15.75">
      <c r="A14" s="100" t="s">
        <v>47</v>
      </c>
      <c r="B14" s="101" t="s">
        <v>30</v>
      </c>
      <c r="C14" s="101"/>
      <c r="D14" s="101"/>
      <c r="E14" s="101"/>
    </row>
    <row r="15" spans="1:5" ht="15.75">
      <c r="A15" s="100"/>
      <c r="B15" s="7" t="s">
        <v>22</v>
      </c>
      <c r="C15" s="7" t="s">
        <v>23</v>
      </c>
      <c r="D15" s="44" t="s">
        <v>76</v>
      </c>
      <c r="E15" s="7" t="s">
        <v>13</v>
      </c>
    </row>
    <row r="16" spans="1:5" ht="15.75">
      <c r="A16" s="7">
        <v>1</v>
      </c>
      <c r="B16" s="7">
        <v>2</v>
      </c>
      <c r="C16" s="7">
        <v>3</v>
      </c>
      <c r="D16" s="7">
        <v>4</v>
      </c>
      <c r="E16" s="7">
        <v>5</v>
      </c>
    </row>
    <row r="17" spans="1:5" ht="15.75">
      <c r="A17" s="8" t="s">
        <v>25</v>
      </c>
      <c r="B17" s="60">
        <f>SUM(B18:B21)</f>
        <v>16789.7</v>
      </c>
      <c r="C17" s="60">
        <f t="shared" ref="C17:D17" si="0">SUM(C18:C21)</f>
        <v>15957.099999999999</v>
      </c>
      <c r="D17" s="60">
        <f t="shared" si="0"/>
        <v>15957.099999999999</v>
      </c>
      <c r="E17" s="60">
        <f>SUM(B17:D17)</f>
        <v>48703.899999999994</v>
      </c>
    </row>
    <row r="18" spans="1:5" ht="15.75">
      <c r="A18" s="8" t="s">
        <v>26</v>
      </c>
      <c r="B18" s="60">
        <f t="shared" ref="B18:B20" si="1">B23</f>
        <v>0</v>
      </c>
      <c r="C18" s="60">
        <f t="shared" ref="C18:D18" si="2">C23</f>
        <v>0</v>
      </c>
      <c r="D18" s="60">
        <f t="shared" si="2"/>
        <v>0</v>
      </c>
      <c r="E18" s="60">
        <f t="shared" ref="E18:E26" si="3">SUM(B18:D18)</f>
        <v>0</v>
      </c>
    </row>
    <row r="19" spans="1:5" ht="15.75">
      <c r="A19" s="8" t="s">
        <v>27</v>
      </c>
      <c r="B19" s="60">
        <f t="shared" si="1"/>
        <v>9586.4</v>
      </c>
      <c r="C19" s="60">
        <f t="shared" ref="C19:D19" si="4">C24</f>
        <v>8453.7999999999993</v>
      </c>
      <c r="D19" s="60">
        <f t="shared" si="4"/>
        <v>8453.7999999999993</v>
      </c>
      <c r="E19" s="60">
        <f t="shared" si="3"/>
        <v>26493.999999999996</v>
      </c>
    </row>
    <row r="20" spans="1:5" ht="15.75">
      <c r="A20" s="8" t="s">
        <v>48</v>
      </c>
      <c r="B20" s="60">
        <f t="shared" si="1"/>
        <v>7203.3</v>
      </c>
      <c r="C20" s="60">
        <f t="shared" ref="C20:D20" si="5">C25</f>
        <v>7503.3</v>
      </c>
      <c r="D20" s="60">
        <f t="shared" si="5"/>
        <v>7503.3</v>
      </c>
      <c r="E20" s="60">
        <f t="shared" si="3"/>
        <v>22209.9</v>
      </c>
    </row>
    <row r="21" spans="1:5" ht="15.75">
      <c r="A21" s="8" t="s">
        <v>29</v>
      </c>
      <c r="B21" s="60">
        <f>B26</f>
        <v>0</v>
      </c>
      <c r="C21" s="60">
        <f t="shared" ref="C21:D21" si="6">C26</f>
        <v>0</v>
      </c>
      <c r="D21" s="60">
        <f t="shared" si="6"/>
        <v>0</v>
      </c>
      <c r="E21" s="60">
        <f t="shared" si="3"/>
        <v>0</v>
      </c>
    </row>
    <row r="22" spans="1:5" ht="39" customHeight="1">
      <c r="A22" s="8" t="s">
        <v>31</v>
      </c>
      <c r="B22" s="60">
        <f>SUM(B23:B26)</f>
        <v>16789.7</v>
      </c>
      <c r="C22" s="60">
        <f t="shared" ref="C22:D22" si="7">SUM(C23:C26)</f>
        <v>15957.099999999999</v>
      </c>
      <c r="D22" s="60">
        <f t="shared" si="7"/>
        <v>15957.099999999999</v>
      </c>
      <c r="E22" s="60">
        <f t="shared" si="3"/>
        <v>48703.899999999994</v>
      </c>
    </row>
    <row r="23" spans="1:5" ht="15.75">
      <c r="A23" s="8" t="s">
        <v>26</v>
      </c>
      <c r="B23" s="60">
        <f>'Процессная часть'!E46</f>
        <v>0</v>
      </c>
      <c r="C23" s="60">
        <f>'Процессная часть'!E47</f>
        <v>0</v>
      </c>
      <c r="D23" s="60">
        <f>'Процессная часть'!E48</f>
        <v>0</v>
      </c>
      <c r="E23" s="60">
        <f t="shared" si="3"/>
        <v>0</v>
      </c>
    </row>
    <row r="24" spans="1:5" ht="15.75">
      <c r="A24" s="8" t="s">
        <v>49</v>
      </c>
      <c r="B24" s="60">
        <f>'Процессная часть'!F46</f>
        <v>9586.4</v>
      </c>
      <c r="C24" s="60">
        <f>'Процессная часть'!F47</f>
        <v>8453.7999999999993</v>
      </c>
      <c r="D24" s="60">
        <f>'Процессная часть'!F48</f>
        <v>8453.7999999999993</v>
      </c>
      <c r="E24" s="60">
        <f t="shared" si="3"/>
        <v>26493.999999999996</v>
      </c>
    </row>
    <row r="25" spans="1:5" ht="15.75">
      <c r="A25" s="8" t="s">
        <v>48</v>
      </c>
      <c r="B25" s="60">
        <f>'Процессная часть'!G46</f>
        <v>7203.3</v>
      </c>
      <c r="C25" s="60">
        <f>'Процессная часть'!G47</f>
        <v>7503.3</v>
      </c>
      <c r="D25" s="60">
        <f>'Процессная часть'!G48</f>
        <v>7503.3</v>
      </c>
      <c r="E25" s="60">
        <f t="shared" si="3"/>
        <v>22209.9</v>
      </c>
    </row>
    <row r="26" spans="1:5" ht="15.75">
      <c r="A26" s="8" t="s">
        <v>29</v>
      </c>
      <c r="B26" s="60">
        <f>'Процессная часть'!H46</f>
        <v>0</v>
      </c>
      <c r="C26" s="60">
        <f>'Процессная часть'!H47</f>
        <v>0</v>
      </c>
      <c r="D26" s="60">
        <f>'Процессная часть'!H48</f>
        <v>0</v>
      </c>
      <c r="E26" s="60">
        <f t="shared" si="3"/>
        <v>0</v>
      </c>
    </row>
    <row r="27" spans="1:5" ht="15.75">
      <c r="A27" s="39"/>
      <c r="D27" s="58"/>
      <c r="E27" s="58"/>
    </row>
    <row r="28" spans="1:5" ht="15.75">
      <c r="A28" s="65" t="s">
        <v>80</v>
      </c>
      <c r="B28" s="65"/>
      <c r="C28" s="65"/>
      <c r="D28" s="65"/>
      <c r="E28" s="65"/>
    </row>
    <row r="29" spans="1:5" ht="15.75">
      <c r="A29" s="65" t="s">
        <v>81</v>
      </c>
      <c r="B29" s="65"/>
      <c r="C29" s="65"/>
      <c r="D29" s="65"/>
      <c r="E29" s="65"/>
    </row>
    <row r="30" spans="1:5" ht="15.75">
      <c r="A30" s="65" t="s">
        <v>138</v>
      </c>
      <c r="B30" s="65"/>
      <c r="C30" s="65"/>
      <c r="D30" s="65"/>
      <c r="E30" s="65"/>
    </row>
  </sheetData>
  <mergeCells count="8">
    <mergeCell ref="A1:E1"/>
    <mergeCell ref="A30:E30"/>
    <mergeCell ref="A2:E2"/>
    <mergeCell ref="A12:E12"/>
    <mergeCell ref="A14:A15"/>
    <mergeCell ref="B14:E14"/>
    <mergeCell ref="A28:E28"/>
    <mergeCell ref="A29:E29"/>
  </mergeCells>
  <printOptions horizontalCentered="1"/>
  <pageMargins left="1.1811023622047245" right="0.39370078740157483" top="0.78740157480314965" bottom="0.78740157480314965" header="0.31496062992125984" footer="0.31496062992125984"/>
  <pageSetup paperSize="9" orientation="portrait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2024-12-12T09:25:56Z</cp:lastPrinted>
  <dcterms:created xsi:type="dcterms:W3CDTF">2024-05-07T12:52:59Z</dcterms:created>
  <dcterms:modified xsi:type="dcterms:W3CDTF">2024-12-23T13:29:06Z</dcterms:modified>
</cp:coreProperties>
</file>